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40"/>
  </bookViews>
  <sheets>
    <sheet name="прил. к заявке участника" sheetId="3" r:id="rId1"/>
  </sheets>
  <calcPr calcId="162913"/>
</workbook>
</file>

<file path=xl/calcChain.xml><?xml version="1.0" encoding="utf-8"?>
<calcChain xmlns="http://schemas.openxmlformats.org/spreadsheetml/2006/main">
  <c r="G8" i="3" l="1"/>
  <c r="F19" i="3"/>
  <c r="F18" i="3"/>
  <c r="F17" i="3"/>
  <c r="F16" i="3"/>
  <c r="F15" i="3"/>
  <c r="F14" i="3"/>
  <c r="F13" i="3"/>
  <c r="F12" i="3"/>
  <c r="F11" i="3"/>
  <c r="F10" i="3"/>
  <c r="F9" i="3"/>
  <c r="F8" i="3"/>
  <c r="G19" i="3" l="1"/>
  <c r="G18" i="3"/>
  <c r="G17" i="3"/>
  <c r="G16" i="3"/>
  <c r="G15" i="3"/>
  <c r="G14" i="3"/>
  <c r="G13" i="3"/>
  <c r="G12" i="3"/>
  <c r="G11" i="3"/>
  <c r="G10" i="3"/>
  <c r="G9" i="3"/>
  <c r="A10" i="3"/>
  <c r="A11" i="3" s="1"/>
  <c r="A12" i="3" s="1"/>
  <c r="A13" i="3" s="1"/>
  <c r="A14" i="3" s="1"/>
  <c r="A15" i="3" s="1"/>
  <c r="A16" i="3" s="1"/>
  <c r="A17" i="3" s="1"/>
  <c r="A18" i="3" s="1"/>
  <c r="A19" i="3" s="1"/>
  <c r="A9" i="3"/>
  <c r="G20" i="3" l="1"/>
</calcChain>
</file>

<file path=xl/sharedStrings.xml><?xml version="1.0" encoding="utf-8"?>
<sst xmlns="http://schemas.openxmlformats.org/spreadsheetml/2006/main" count="57" uniqueCount="30">
  <si>
    <t>№ п/п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</si>
  <si>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</si>
  <si>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</si>
  <si>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</si>
  <si>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</si>
  <si>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</si>
  <si>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</si>
  <si>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</si>
  <si>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</si>
  <si>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</si>
  <si>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Единица измерения</t>
  </si>
  <si>
    <t>Расшифровка ценового предложения</t>
  </si>
  <si>
    <t>Подпись, печать участника закупки</t>
  </si>
  <si>
    <t>ФИО, телефон, эл. адрес исполнителя</t>
  </si>
  <si>
    <t>Требование Заказчика</t>
  </si>
  <si>
    <t>Предложение участника закупки</t>
  </si>
  <si>
    <t>шт.</t>
  </si>
  <si>
    <t>Распорка</t>
  </si>
  <si>
    <t xml:space="preserve">РМИСC 30/110-4200-4500-П3-4 </t>
  </si>
  <si>
    <t>РМИСC 30/110-5100-5400-П3-4</t>
  </si>
  <si>
    <t xml:space="preserve">РМИСC 30/110-3900-4500-П3-4 </t>
  </si>
  <si>
    <t xml:space="preserve">РМИСC 30/110-4200-4800-П3-4 </t>
  </si>
  <si>
    <t xml:space="preserve">РМИCС 30/110-5200-5800-П3-4 </t>
  </si>
  <si>
    <t xml:space="preserve">РМИCС 30/110-5500-6100-П3-4 </t>
  </si>
  <si>
    <t xml:space="preserve">РМИСC 30/110-5800-6400-П3-4 </t>
  </si>
  <si>
    <t xml:space="preserve">РМИСC 30/110-6600-7200-П3-4 </t>
  </si>
  <si>
    <t xml:space="preserve">РМИCС 30/110-6200-6800-П3-4 </t>
  </si>
  <si>
    <t xml:space="preserve">РМИCС 30/110-7000-7600-П3-4 </t>
  </si>
  <si>
    <t>РМИCС 30/110-7500-8100-П3-4</t>
  </si>
  <si>
    <t xml:space="preserve">РМИCС 30/110-9500-10100-П3-4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</si>
</sst>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4" fontId="3" fillId="0" borderId="0" xfId="0" applyNumberFormat="1" applyFont="1"/>
    <xf numFmtId="4" fontId="4" fillId="0" borderId="0" xfId="0" applyNumberFormat="1" applyFont="1"/>
    <xf numFmtId="0" fontId="3" fillId="0" borderId="0" xfId="0" applyFont="1" applyAlignment="1">
      <alignment horizontal="right"/>
    </xf>
    <xf numFmtId="4" fontId="4" fillId="0" borderId="3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/>
    <xf numFmtId="0" fontId="4" fillId="0" borderId="8" xfId="0" applyFont="1" applyBorder="1"/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0" xfId="0" applyFont="1" applyAlignment="1">
      <alignment horizontal="center"/>
    </xf>
    <xf numFmtId="4" fontId="5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abSelected="1" view="pageBreakPreview" zoomScaleNormal="100" zoomScaleSheetLayoutView="100" workbookViewId="0">
      <selection activeCell="B5" sqref="B5:B6"/>
    </sheetView>
  </sheetViews>
  <sheetFormatPr defaultColWidth="9.140625" defaultRowHeight="12.75" x14ac:dyDescent="0.2"/>
  <cols>
    <col min="1" max="1" width="6.140625" style="1" customWidth="1"/>
    <col min="2" max="2" width="34" style="1" customWidth="1"/>
    <col min="3" max="3" width="26.42578125" style="1" customWidth="1"/>
    <col min="4" max="4" width="9.5703125" style="1" customWidth="1"/>
    <col min="5" max="5" width="8" style="1" customWidth="1"/>
    <col min="6" max="7" width="15.140625" style="1" customWidth="1"/>
    <col min="8" max="8" width="32.28515625" style="1" customWidth="1"/>
    <col min="9" max="9" width="21.42578125" style="1" customWidth="1"/>
    <col min="10" max="10" width="10" style="1" customWidth="1"/>
    <col min="11" max="11" width="9.5703125" style="1" customWidth="1"/>
    <col min="12" max="12" width="14" style="1" customWidth="1"/>
    <col min="13" max="13" width="12.28515625" style="1" customWidth="1"/>
    <col min="14" max="14" width="12.7109375" style="1" customWidth="1"/>
    <col min="15" max="15" width="10" style="3" bestFit="1" customWidth="1"/>
    <col min="16" max="16384" width="9.140625" style="1"/>
  </cols>
  <sheetData>
    <row r="1" spans="1:14" x14ac:dyDescent="0.2">
      <c r="N1" s="5"/>
    </row>
    <row r="2" spans="1:14" x14ac:dyDescent="0.2">
      <c r="A2" s="23" t="s">
        <v>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3.5" thickBot="1" x14ac:dyDescent="0.25"/>
    <row r="4" spans="1:14" ht="13.5" thickBot="1" x14ac:dyDescent="0.25">
      <c r="A4" s="17" t="s">
        <v>14</v>
      </c>
      <c r="B4" s="18"/>
      <c r="C4" s="18"/>
      <c r="D4" s="18"/>
      <c r="E4" s="18"/>
      <c r="F4" s="18"/>
      <c r="G4" s="19"/>
      <c r="H4" s="17" t="s">
        <v>15</v>
      </c>
      <c r="I4" s="18"/>
      <c r="J4" s="18"/>
      <c r="K4" s="18"/>
      <c r="L4" s="18"/>
      <c r="M4" s="18"/>
      <c r="N4" s="19"/>
    </row>
    <row r="5" spans="1:14" ht="30" customHeight="1" x14ac:dyDescent="0.2">
      <c r="A5" s="15" t="s">
        <v>0</v>
      </c>
      <c r="B5" s="15" t="s">
        <v>1</v>
      </c>
      <c r="C5" s="15" t="s">
        <v>2</v>
      </c>
      <c r="D5" s="15" t="s">
        <v>10</v>
      </c>
      <c r="E5" s="15" t="s">
        <v>4</v>
      </c>
      <c r="F5" s="15" t="s">
        <v>7</v>
      </c>
      <c r="G5" s="15" t="s">
        <v>6</v>
      </c>
      <c r="H5" s="15" t="s">
        <v>1</v>
      </c>
      <c r="I5" s="15" t="s">
        <v>2</v>
      </c>
      <c r="J5" s="15" t="s">
        <v>10</v>
      </c>
      <c r="K5" s="15" t="s">
        <v>4</v>
      </c>
      <c r="L5" s="15" t="s">
        <v>8</v>
      </c>
      <c r="M5" s="15" t="s">
        <v>9</v>
      </c>
      <c r="N5" s="15" t="s">
        <v>3</v>
      </c>
    </row>
    <row r="6" spans="1:14" ht="85.5" customHeight="1" thickBo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</row>
    <row r="8" spans="1:14" ht="25.5" customHeight="1" x14ac:dyDescent="0.2">
      <c r="A8" s="12">
        <v>1</v>
      </c>
      <c r="B8" s="13" t="s">
        <v>17</v>
      </c>
      <c r="C8" s="13" t="s">
        <v>18</v>
      </c>
      <c r="D8" s="14" t="s">
        <v>16</v>
      </c>
      <c r="E8" s="14">
        <v>35</v>
      </c>
      <c r="F8" s="24">
        <f>58380.89*1.18</f>
        <v>68889.450199999992</v>
      </c>
      <c r="G8" s="24">
        <f>F8*E8-0.01</f>
        <v>2411130.747</v>
      </c>
      <c r="H8" s="11"/>
      <c r="I8" s="11"/>
      <c r="J8" s="11"/>
      <c r="K8" s="11"/>
      <c r="L8" s="11"/>
      <c r="M8" s="11"/>
      <c r="N8" s="11"/>
    </row>
    <row r="9" spans="1:14" ht="25.5" customHeight="1" x14ac:dyDescent="0.2">
      <c r="A9" s="12">
        <f>A8+1</f>
        <v>2</v>
      </c>
      <c r="B9" s="13" t="s">
        <v>17</v>
      </c>
      <c r="C9" s="13" t="s">
        <v>19</v>
      </c>
      <c r="D9" s="14" t="s">
        <v>16</v>
      </c>
      <c r="E9" s="14">
        <v>33</v>
      </c>
      <c r="F9" s="24">
        <f>59167.84*1.18</f>
        <v>69818.051199999987</v>
      </c>
      <c r="G9" s="24">
        <f>F9*E9</f>
        <v>2303995.6895999997</v>
      </c>
      <c r="H9" s="11"/>
      <c r="I9" s="11"/>
      <c r="J9" s="11"/>
      <c r="K9" s="11"/>
      <c r="L9" s="11"/>
      <c r="M9" s="11"/>
      <c r="N9" s="11"/>
    </row>
    <row r="10" spans="1:14" ht="25.5" customHeight="1" x14ac:dyDescent="0.2">
      <c r="A10" s="12">
        <f t="shared" ref="A10:A19" si="0">A9+1</f>
        <v>3</v>
      </c>
      <c r="B10" s="13" t="s">
        <v>17</v>
      </c>
      <c r="C10" s="13" t="s">
        <v>20</v>
      </c>
      <c r="D10" s="14" t="s">
        <v>16</v>
      </c>
      <c r="E10" s="14">
        <v>13</v>
      </c>
      <c r="F10" s="24">
        <f>57778.83*1.18</f>
        <v>68179.019400000005</v>
      </c>
      <c r="G10" s="24">
        <f>E10*F10</f>
        <v>886327.2522000001</v>
      </c>
      <c r="H10" s="11"/>
      <c r="I10" s="11"/>
      <c r="J10" s="11"/>
      <c r="K10" s="11"/>
      <c r="L10" s="11"/>
      <c r="M10" s="11"/>
      <c r="N10" s="11"/>
    </row>
    <row r="11" spans="1:14" ht="25.5" customHeight="1" x14ac:dyDescent="0.2">
      <c r="A11" s="12">
        <f t="shared" si="0"/>
        <v>4</v>
      </c>
      <c r="B11" s="13" t="s">
        <v>17</v>
      </c>
      <c r="C11" s="13" t="s">
        <v>21</v>
      </c>
      <c r="D11" s="14" t="s">
        <v>16</v>
      </c>
      <c r="E11" s="14">
        <v>6</v>
      </c>
      <c r="F11" s="24">
        <f>58547.53*1.18</f>
        <v>69086.085399999996</v>
      </c>
      <c r="G11" s="24">
        <f>F11*E11</f>
        <v>414516.51240000001</v>
      </c>
      <c r="H11" s="11"/>
      <c r="I11" s="11"/>
      <c r="J11" s="11"/>
      <c r="K11" s="11"/>
      <c r="L11" s="11"/>
      <c r="M11" s="11"/>
      <c r="N11" s="11"/>
    </row>
    <row r="12" spans="1:14" ht="25.5" customHeight="1" x14ac:dyDescent="0.2">
      <c r="A12" s="12">
        <f t="shared" si="0"/>
        <v>5</v>
      </c>
      <c r="B12" s="13" t="s">
        <v>17</v>
      </c>
      <c r="C12" s="13" t="s">
        <v>22</v>
      </c>
      <c r="D12" s="14" t="s">
        <v>16</v>
      </c>
      <c r="E12" s="14">
        <v>2</v>
      </c>
      <c r="F12" s="24">
        <f>59513.08*1.18</f>
        <v>70225.434399999998</v>
      </c>
      <c r="G12" s="24">
        <f>E12*F12</f>
        <v>140450.8688</v>
      </c>
      <c r="H12" s="11"/>
      <c r="I12" s="11"/>
      <c r="J12" s="11"/>
      <c r="K12" s="11"/>
      <c r="L12" s="11"/>
      <c r="M12" s="11"/>
      <c r="N12" s="11"/>
    </row>
    <row r="13" spans="1:14" ht="25.5" customHeight="1" x14ac:dyDescent="0.2">
      <c r="A13" s="12">
        <f t="shared" si="0"/>
        <v>6</v>
      </c>
      <c r="B13" s="13" t="s">
        <v>17</v>
      </c>
      <c r="C13" s="13" t="s">
        <v>23</v>
      </c>
      <c r="D13" s="14" t="s">
        <v>16</v>
      </c>
      <c r="E13" s="14">
        <v>2</v>
      </c>
      <c r="F13" s="24">
        <f>59636.43*1.18</f>
        <v>70370.987399999998</v>
      </c>
      <c r="G13" s="24">
        <f>E13*F13</f>
        <v>140741.9748</v>
      </c>
      <c r="H13" s="11"/>
      <c r="I13" s="11"/>
      <c r="J13" s="11"/>
      <c r="K13" s="11"/>
      <c r="L13" s="11"/>
      <c r="M13" s="11"/>
      <c r="N13" s="11"/>
    </row>
    <row r="14" spans="1:14" ht="25.5" customHeight="1" x14ac:dyDescent="0.2">
      <c r="A14" s="12">
        <f t="shared" si="0"/>
        <v>7</v>
      </c>
      <c r="B14" s="13" t="s">
        <v>17</v>
      </c>
      <c r="C14" s="13" t="s">
        <v>24</v>
      </c>
      <c r="D14" s="14" t="s">
        <v>16</v>
      </c>
      <c r="E14" s="14">
        <v>3</v>
      </c>
      <c r="F14" s="24">
        <f>59979.93*1.18</f>
        <v>70776.3174</v>
      </c>
      <c r="G14" s="24">
        <f>E14*F14</f>
        <v>212328.9522</v>
      </c>
      <c r="H14" s="11"/>
      <c r="I14" s="11"/>
      <c r="J14" s="11"/>
      <c r="K14" s="11"/>
      <c r="L14" s="11"/>
      <c r="M14" s="11"/>
      <c r="N14" s="11"/>
    </row>
    <row r="15" spans="1:14" ht="25.5" customHeight="1" x14ac:dyDescent="0.2">
      <c r="A15" s="12">
        <f t="shared" si="0"/>
        <v>8</v>
      </c>
      <c r="B15" s="13" t="s">
        <v>17</v>
      </c>
      <c r="C15" s="13" t="s">
        <v>25</v>
      </c>
      <c r="D15" s="14" t="s">
        <v>16</v>
      </c>
      <c r="E15" s="14">
        <v>3</v>
      </c>
      <c r="F15" s="24">
        <f>60913.75*1.18</f>
        <v>71878.224999999991</v>
      </c>
      <c r="G15" s="24">
        <f>F15*E15</f>
        <v>215634.67499999999</v>
      </c>
      <c r="H15" s="11"/>
      <c r="I15" s="11"/>
      <c r="J15" s="11"/>
      <c r="K15" s="11"/>
      <c r="L15" s="11"/>
      <c r="M15" s="11"/>
      <c r="N15" s="11"/>
    </row>
    <row r="16" spans="1:14" ht="25.5" customHeight="1" x14ac:dyDescent="0.2">
      <c r="A16" s="12">
        <f t="shared" si="0"/>
        <v>9</v>
      </c>
      <c r="B16" s="13" t="s">
        <v>17</v>
      </c>
      <c r="C16" s="13" t="s">
        <v>26</v>
      </c>
      <c r="D16" s="14" t="s">
        <v>16</v>
      </c>
      <c r="E16" s="14">
        <v>4</v>
      </c>
      <c r="F16" s="24">
        <f>60770.31*1.18</f>
        <v>71708.965799999991</v>
      </c>
      <c r="G16" s="24">
        <f>E16*F16</f>
        <v>286835.86319999996</v>
      </c>
      <c r="H16" s="11"/>
      <c r="I16" s="11"/>
      <c r="J16" s="11"/>
      <c r="K16" s="11"/>
      <c r="L16" s="11"/>
      <c r="M16" s="11"/>
      <c r="N16" s="11"/>
    </row>
    <row r="17" spans="1:15" ht="25.5" customHeight="1" x14ac:dyDescent="0.2">
      <c r="A17" s="12">
        <f t="shared" si="0"/>
        <v>10</v>
      </c>
      <c r="B17" s="13" t="s">
        <v>17</v>
      </c>
      <c r="C17" s="13" t="s">
        <v>27</v>
      </c>
      <c r="D17" s="14" t="s">
        <v>16</v>
      </c>
      <c r="E17" s="14">
        <v>9</v>
      </c>
      <c r="F17" s="24">
        <f>61580.71*1.18</f>
        <v>72665.237799999988</v>
      </c>
      <c r="G17" s="24">
        <f>E17*F17</f>
        <v>653987.14019999991</v>
      </c>
      <c r="H17" s="11"/>
      <c r="I17" s="11"/>
      <c r="J17" s="11"/>
      <c r="K17" s="11"/>
      <c r="L17" s="11"/>
      <c r="M17" s="11"/>
      <c r="N17" s="11"/>
    </row>
    <row r="18" spans="1:15" ht="25.5" customHeight="1" x14ac:dyDescent="0.2">
      <c r="A18" s="12">
        <f t="shared" si="0"/>
        <v>11</v>
      </c>
      <c r="B18" s="13" t="s">
        <v>17</v>
      </c>
      <c r="C18" s="13" t="s">
        <v>28</v>
      </c>
      <c r="D18" s="14" t="s">
        <v>16</v>
      </c>
      <c r="E18" s="14">
        <v>5</v>
      </c>
      <c r="F18" s="24">
        <f>62681.26*1.18</f>
        <v>73963.886799999993</v>
      </c>
      <c r="G18" s="24">
        <f>E18*F18</f>
        <v>369819.43399999995</v>
      </c>
      <c r="H18" s="11"/>
      <c r="I18" s="11"/>
      <c r="J18" s="11"/>
      <c r="K18" s="11"/>
      <c r="L18" s="11"/>
      <c r="M18" s="11"/>
      <c r="N18" s="11"/>
    </row>
    <row r="19" spans="1:15" ht="25.5" customHeight="1" x14ac:dyDescent="0.2">
      <c r="A19" s="12">
        <f t="shared" si="0"/>
        <v>12</v>
      </c>
      <c r="B19" s="13" t="s">
        <v>17</v>
      </c>
      <c r="C19" s="13" t="s">
        <v>29</v>
      </c>
      <c r="D19" s="14" t="s">
        <v>16</v>
      </c>
      <c r="E19" s="14">
        <v>1</v>
      </c>
      <c r="F19" s="24">
        <f>66549.9*1.18</f>
        <v>78528.881999999983</v>
      </c>
      <c r="G19" s="24">
        <f>E19*F19</f>
        <v>78528.881999999983</v>
      </c>
      <c r="H19" s="11"/>
      <c r="I19" s="11"/>
      <c r="J19" s="11"/>
      <c r="K19" s="11"/>
      <c r="L19" s="11"/>
      <c r="M19" s="11"/>
      <c r="N19" s="11"/>
    </row>
    <row r="20" spans="1:15" s="2" customFormat="1" ht="15.75" customHeight="1" thickBot="1" x14ac:dyDescent="0.25">
      <c r="A20" s="9"/>
      <c r="B20" s="20" t="s">
        <v>5</v>
      </c>
      <c r="C20" s="21"/>
      <c r="D20" s="21"/>
      <c r="E20" s="21"/>
      <c r="F20" s="22"/>
      <c r="G20" s="6">
        <f>SUM(G8:G19)</f>
        <v>8114297.9914000006</v>
      </c>
      <c r="H20" s="20" t="s">
        <v>5</v>
      </c>
      <c r="I20" s="21"/>
      <c r="J20" s="21"/>
      <c r="K20" s="21"/>
      <c r="L20" s="22"/>
      <c r="M20" s="7"/>
      <c r="N20" s="8"/>
      <c r="O20" s="4"/>
    </row>
    <row r="22" spans="1:15" x14ac:dyDescent="0.2">
      <c r="B22" s="2"/>
    </row>
    <row r="23" spans="1:15" x14ac:dyDescent="0.2">
      <c r="B23" s="2"/>
    </row>
    <row r="25" spans="1:15" x14ac:dyDescent="0.2">
      <c r="B25" s="1" t="s">
        <v>12</v>
      </c>
    </row>
    <row r="27" spans="1:15" x14ac:dyDescent="0.2">
      <c r="B27" s="1" t="s">
        <v>13</v>
      </c>
    </row>
  </sheetData>
  <mergeCells count="19">
    <mergeCell ref="A2:N2"/>
    <mergeCell ref="A5:A6"/>
    <mergeCell ref="B5:B6"/>
    <mergeCell ref="C5:C6"/>
    <mergeCell ref="E5:E6"/>
    <mergeCell ref="N5:N6"/>
    <mergeCell ref="F5:F6"/>
    <mergeCell ref="G5:G6"/>
    <mergeCell ref="D5:D6"/>
    <mergeCell ref="A4:G4"/>
    <mergeCell ref="H5:H6"/>
    <mergeCell ref="I5:I6"/>
    <mergeCell ref="J5:J6"/>
    <mergeCell ref="K5:K6"/>
    <mergeCell ref="H4:N4"/>
    <mergeCell ref="L5:L6"/>
    <mergeCell ref="M5:M6"/>
    <mergeCell ref="B20:F20"/>
    <mergeCell ref="H20:L20"/>
  </mergeCells>
  <dataValidations count="1">
    <dataValidation type="list" allowBlank="1" showInputMessage="1" showErrorMessage="1" sqref="D8:D19">
      <formula1>"баллон,бут.,г,кв.м,кг,комплект,ФЛК,куб.м,л,лист,м,набор,пара,пачка,пог.м,рулон,т,тыс.куб.м,упаковка,шт."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2018-06-05T04:19:05Z</dcterms:modified>
</cp:coreProperties>
</file>